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3000"/>
  </bookViews>
  <sheets>
    <sheet name="麻超玉米种植家庭农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<sst xmlns="http://schemas.openxmlformats.org/spreadsheetml/2006/main" count="54" uniqueCount="39">
  <si>
    <t>种植业保险分户标的投保清单</t>
  </si>
  <si>
    <t>本分户标的投保清单为   ASHY00B59826P050000H  号投保单的组成部分，投保人应如实、详细填写，并保持字迹清晰，纸面整洁。</t>
  </si>
  <si>
    <r>
      <rPr>
        <b/>
        <sz val="12"/>
        <rFont val="宋体"/>
        <charset val="134"/>
      </rPr>
      <t>（内部凭证，仅供承保理赔使用</t>
    </r>
    <r>
      <rPr>
        <sz val="12"/>
        <rFont val="宋体"/>
        <charset val="134"/>
      </rPr>
      <t>）</t>
    </r>
  </si>
  <si>
    <t>投保组织者：法库县秀水河子镇麻超玉米种植家庭农场</t>
  </si>
  <si>
    <t>投保险种：花生种植保险（中央政策性）</t>
  </si>
  <si>
    <t>标的名称：花生</t>
  </si>
  <si>
    <t>标的种植地点：辽宁省沈阳市法库县秀水河子镇三家子村</t>
  </si>
  <si>
    <t>单位保险金额：490元</t>
  </si>
  <si>
    <t>保险费率：4.1%</t>
  </si>
  <si>
    <t>单位保险费：</t>
  </si>
  <si>
    <t>序号</t>
  </si>
  <si>
    <t>被保险人
姓名</t>
  </si>
  <si>
    <t>身份证号/统一社会信用代码</t>
  </si>
  <si>
    <t>联系方式</t>
  </si>
  <si>
    <t>分户标的种植地点</t>
  </si>
  <si>
    <t>种植数量
（亩/株）</t>
  </si>
  <si>
    <t>保险数量（亩/株）</t>
  </si>
  <si>
    <t>总保险费（元）</t>
  </si>
  <si>
    <t>保险金额
（元）</t>
  </si>
  <si>
    <t>农户自缴
保险费（元）</t>
  </si>
  <si>
    <t>农户银行卡号或银行帐号</t>
  </si>
  <si>
    <t>农户开户行</t>
  </si>
  <si>
    <t>农户签字</t>
  </si>
  <si>
    <t>代签人</t>
  </si>
  <si>
    <t>代签人
身份证号码</t>
  </si>
  <si>
    <t>代签人
联系方式</t>
  </si>
  <si>
    <t>亲属
关系</t>
  </si>
  <si>
    <t>法库县秀水河子镇麻超玉米种植家庭农场</t>
  </si>
  <si>
    <t>91210****YR5T</t>
  </si>
  <si>
    <t>138****433</t>
  </si>
  <si>
    <t>三家子村1组</t>
  </si>
  <si>
    <t>0615****7383</t>
  </si>
  <si>
    <t>农商行秀水河子镇支行</t>
  </si>
  <si>
    <t>三家子村2组</t>
  </si>
  <si>
    <t>三家子村3组</t>
  </si>
  <si>
    <t>三家子村4组</t>
  </si>
  <si>
    <t>合计</t>
  </si>
  <si>
    <t>填写说明：
1、同一份清单应填写相同类型保险标的、相同种植地点（如同村）、相同保险金额、相同保险费率的分户标的信息，否则应分开填写。
2、分户标的种植地点（县、乡（镇）、村、组（队），也可使用四至、小地名、经纬度等描述。</t>
  </si>
  <si>
    <t>制表人：劳莹
公示监督电话：95500
公司联系电话：87095500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</si>
</sst>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&quot;元&quot;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177" fontId="2" fillId="0" borderId="0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7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8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0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11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12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3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14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15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6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17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18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9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0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21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22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3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24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25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6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27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28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9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0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31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32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3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35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37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38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0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41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42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3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44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45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6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47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48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9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0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51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52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3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54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55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6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57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58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9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60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61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62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6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6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65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6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67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68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6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70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71" name="Line 2"/>
        <xdr:cNvSpPr/>
      </xdr:nvSpPr>
      <xdr:spPr>
        <a:xfrm flipV="1">
          <a:off x="9525" y="400050"/>
          <a:ext cx="14386560" cy="952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72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236918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73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92D050"/>
  </sheetPr>
  <dimension ref="A1:Q13"/>
  <sheetViews>
    <sheetView tabSelected="1" view="pageBreakPreview" zoomScaleNormal="100" workbookViewId="0">
      <selection activeCell="K9" sqref="K9:K11"/>
    </sheetView>
  </sheetViews>
  <sheetFormatPr defaultColWidth="9" defaultRowHeight="13"/>
  <cols>
    <col min="1" max="1" width="4.87272727272727" style="4" customWidth="1"/>
    <col min="2" max="2" width="16.5" style="4" customWidth="1"/>
    <col min="3" max="3" width="19.7545454545455" style="4" customWidth="1"/>
    <col min="4" max="4" width="12.3727272727273" style="4" customWidth="1"/>
    <col min="5" max="5" width="13.6272727272727" style="4" customWidth="1"/>
    <col min="6" max="6" width="9.62727272727273" style="4" customWidth="1"/>
    <col min="7" max="7" width="8.25454545454545" style="4" customWidth="1"/>
    <col min="8" max="8" width="9.25454545454545" style="4" customWidth="1"/>
    <col min="9" max="9" width="12.5" style="4" customWidth="1"/>
    <col min="10" max="10" width="10.1272727272727" style="4" customWidth="1"/>
    <col min="11" max="11" width="18.8727272727273" style="4" customWidth="1"/>
    <col min="12" max="12" width="17.6272727272727" style="4" customWidth="1"/>
    <col min="13" max="13" width="16" style="4" customWidth="1"/>
    <col min="14" max="14" width="9.87272727272727" style="4" customWidth="1"/>
    <col min="15" max="17" width="9.87272727272727" style="1" customWidth="1"/>
    <col min="18" max="16384" width="9" style="1"/>
  </cols>
  <sheetData>
    <row r="1" s="1" customFormat="1" ht="32.25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34" customHeight="1" spans="1:17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2" customFormat="1" ht="34" customHeight="1" spans="1:14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7"/>
      <c r="N3" s="17" t="s">
        <v>2</v>
      </c>
    </row>
    <row r="4" s="2" customFormat="1" ht="34" customHeight="1" spans="1:14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ht="34" customHeight="1" spans="1:14">
      <c r="A5" s="6" t="s">
        <v>4</v>
      </c>
      <c r="B5" s="6"/>
      <c r="C5" s="6"/>
      <c r="D5" s="6"/>
      <c r="E5" s="6"/>
      <c r="F5" s="6"/>
      <c r="G5" s="6" t="s">
        <v>5</v>
      </c>
      <c r="H5" s="6"/>
      <c r="I5" s="18"/>
      <c r="J5" s="18"/>
      <c r="K5" s="18"/>
      <c r="L5" s="18"/>
      <c r="M5" s="18"/>
      <c r="N5" s="19"/>
    </row>
    <row r="6" s="2" customFormat="1" ht="34" customHeight="1" spans="1:14">
      <c r="A6" s="6" t="s">
        <v>6</v>
      </c>
      <c r="B6" s="6"/>
      <c r="C6" s="6"/>
      <c r="D6" s="6"/>
      <c r="E6" s="6"/>
      <c r="F6" s="6"/>
      <c r="G6" s="6" t="s">
        <v>7</v>
      </c>
      <c r="H6" s="6"/>
      <c r="I6" s="6"/>
      <c r="J6" s="7"/>
      <c r="K6" s="7" t="s">
        <v>8</v>
      </c>
      <c r="L6" s="19" t="s">
        <v>9</v>
      </c>
      <c r="M6" s="20">
        <v>20.09</v>
      </c>
      <c r="N6" s="19"/>
    </row>
    <row r="7" s="3" customFormat="1" ht="53" customHeight="1" spans="1:17">
      <c r="A7" s="8" t="s">
        <v>10</v>
      </c>
      <c r="B7" s="8" t="s">
        <v>11</v>
      </c>
      <c r="C7" s="8" t="s">
        <v>12</v>
      </c>
      <c r="D7" s="8" t="s">
        <v>13</v>
      </c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8" t="s">
        <v>19</v>
      </c>
      <c r="K7" s="8" t="s">
        <v>20</v>
      </c>
      <c r="L7" s="8" t="s">
        <v>21</v>
      </c>
      <c r="M7" s="8" t="s">
        <v>22</v>
      </c>
      <c r="N7" s="9" t="s">
        <v>23</v>
      </c>
      <c r="O7" s="8" t="s">
        <v>24</v>
      </c>
      <c r="P7" s="8" t="s">
        <v>25</v>
      </c>
      <c r="Q7" s="8" t="s">
        <v>26</v>
      </c>
    </row>
    <row r="8" s="3" customFormat="1" ht="45" customHeight="1" spans="1:17">
      <c r="A8" s="9">
        <v>1</v>
      </c>
      <c r="B8" s="8" t="s">
        <v>27</v>
      </c>
      <c r="C8" s="9" t="s">
        <v>28</v>
      </c>
      <c r="D8" s="9" t="s">
        <v>29</v>
      </c>
      <c r="E8" s="9" t="s">
        <v>30</v>
      </c>
      <c r="F8" s="9">
        <v>266</v>
      </c>
      <c r="G8" s="9">
        <v>266</v>
      </c>
      <c r="H8" s="10">
        <f>G8*20.09</f>
        <v>5343.94</v>
      </c>
      <c r="I8" s="10">
        <f>G8*490</f>
        <v>130340</v>
      </c>
      <c r="J8" s="10">
        <f>H8*0.2</f>
        <v>1068.788</v>
      </c>
      <c r="K8" s="26" t="s">
        <v>31</v>
      </c>
      <c r="L8" s="8" t="s">
        <v>32</v>
      </c>
      <c r="M8" s="22"/>
      <c r="N8" s="22"/>
      <c r="O8" s="22"/>
      <c r="P8" s="23"/>
      <c r="Q8" s="9"/>
    </row>
    <row r="9" s="3" customFormat="1" ht="45" customHeight="1" spans="1:17">
      <c r="A9" s="9">
        <v>1</v>
      </c>
      <c r="B9" s="8" t="s">
        <v>27</v>
      </c>
      <c r="C9" s="9" t="s">
        <v>28</v>
      </c>
      <c r="D9" s="9" t="s">
        <v>29</v>
      </c>
      <c r="E9" s="9" t="s">
        <v>33</v>
      </c>
      <c r="F9" s="9">
        <v>159.2</v>
      </c>
      <c r="G9" s="9">
        <v>159.2</v>
      </c>
      <c r="H9" s="10">
        <f>G9*20.09</f>
        <v>3198.328</v>
      </c>
      <c r="I9" s="10">
        <f>G9*490</f>
        <v>78008</v>
      </c>
      <c r="J9" s="10">
        <f>H9*0.2</f>
        <v>639.6656</v>
      </c>
      <c r="K9" s="26" t="s">
        <v>31</v>
      </c>
      <c r="L9" s="8" t="s">
        <v>32</v>
      </c>
      <c r="M9" s="22"/>
      <c r="N9" s="22"/>
      <c r="O9" s="22"/>
      <c r="P9" s="23"/>
      <c r="Q9" s="9"/>
    </row>
    <row r="10" s="3" customFormat="1" ht="45" customHeight="1" spans="1:17">
      <c r="A10" s="9">
        <v>1</v>
      </c>
      <c r="B10" s="8" t="s">
        <v>27</v>
      </c>
      <c r="C10" s="9" t="s">
        <v>28</v>
      </c>
      <c r="D10" s="9" t="s">
        <v>29</v>
      </c>
      <c r="E10" s="9" t="s">
        <v>34</v>
      </c>
      <c r="F10" s="9">
        <v>136.7</v>
      </c>
      <c r="G10" s="9">
        <v>136.7</v>
      </c>
      <c r="H10" s="10">
        <f>G10*20.09</f>
        <v>2746.303</v>
      </c>
      <c r="I10" s="10">
        <f>G10*490</f>
        <v>66983</v>
      </c>
      <c r="J10" s="10">
        <f>H10*0.2</f>
        <v>549.2606</v>
      </c>
      <c r="K10" s="26" t="s">
        <v>31</v>
      </c>
      <c r="L10" s="8" t="s">
        <v>32</v>
      </c>
      <c r="M10" s="22"/>
      <c r="N10" s="22"/>
      <c r="O10" s="22"/>
      <c r="P10" s="23"/>
      <c r="Q10" s="9"/>
    </row>
    <row r="11" s="3" customFormat="1" ht="45" customHeight="1" spans="1:17">
      <c r="A11" s="9">
        <v>1</v>
      </c>
      <c r="B11" s="8" t="s">
        <v>27</v>
      </c>
      <c r="C11" s="9" t="s">
        <v>28</v>
      </c>
      <c r="D11" s="9" t="s">
        <v>29</v>
      </c>
      <c r="E11" s="9" t="s">
        <v>35</v>
      </c>
      <c r="F11" s="9">
        <v>735.99</v>
      </c>
      <c r="G11" s="9">
        <v>735.99</v>
      </c>
      <c r="H11" s="10">
        <f>G11*20.09</f>
        <v>14786.0391</v>
      </c>
      <c r="I11" s="10">
        <f>G11*490</f>
        <v>360635.1</v>
      </c>
      <c r="J11" s="10">
        <f>H11*0.2</f>
        <v>2957.20782</v>
      </c>
      <c r="K11" s="26" t="s">
        <v>31</v>
      </c>
      <c r="L11" s="8" t="s">
        <v>32</v>
      </c>
      <c r="M11" s="22"/>
      <c r="N11" s="22"/>
      <c r="O11" s="22"/>
      <c r="P11" s="23"/>
      <c r="Q11" s="9"/>
    </row>
    <row r="12" s="1" customFormat="1" ht="49" customHeight="1" spans="1:17">
      <c r="A12" s="11" t="s">
        <v>36</v>
      </c>
      <c r="B12" s="12"/>
      <c r="C12" s="12"/>
      <c r="D12" s="12"/>
      <c r="E12" s="13"/>
      <c r="F12" s="14">
        <f>SUM(F8:F11)</f>
        <v>1297.89</v>
      </c>
      <c r="G12" s="14">
        <f>SUM(G8:G11)</f>
        <v>1297.89</v>
      </c>
      <c r="H12" s="15">
        <f>SUM(H8:H11)</f>
        <v>26074.6101</v>
      </c>
      <c r="I12" s="15">
        <f>SUM(I8:I11)</f>
        <v>635966.1</v>
      </c>
      <c r="J12" s="15">
        <f>SUM(J8:J11)</f>
        <v>5214.92202</v>
      </c>
      <c r="K12" s="21"/>
      <c r="L12" s="21"/>
      <c r="M12" s="24"/>
      <c r="N12" s="24"/>
      <c r="O12" s="24"/>
      <c r="P12" s="25"/>
      <c r="Q12" s="21"/>
    </row>
    <row r="13" s="3" customFormat="1" ht="60" customHeight="1" spans="1:17">
      <c r="A13" s="16" t="s">
        <v>37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 t="s">
        <v>38</v>
      </c>
      <c r="O13" s="16"/>
      <c r="P13" s="16"/>
      <c r="Q13" s="16"/>
    </row>
  </sheetData>
  <mergeCells count="10">
    <mergeCell ref="A2:Q2"/>
    <mergeCell ref="A3:L3"/>
    <mergeCell ref="A4:N4"/>
    <mergeCell ref="A5:F5"/>
    <mergeCell ref="G5:H5"/>
    <mergeCell ref="A6:F6"/>
    <mergeCell ref="G6:I6"/>
    <mergeCell ref="A12:E12"/>
    <mergeCell ref="A13:M13"/>
    <mergeCell ref="N13:Q13"/>
  </mergeCells>
  <pageMargins left="0.251388888888889" right="0.251388888888889" top="0.354166666666667" bottom="0.354166666666667" header="0.298611111111111" footer="0.298611111111111"/>
  <pageSetup paperSize="9" scale="69" orientation="landscape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麻超玉米种植家庭农场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wangbin-138</dc:creator>
  <cp:lastModifiedBy>A- 执着</cp:lastModifiedBy>
  <dcterms:created xsi:type="dcterms:W3CDTF">2025-06-10T07:09:00Z</dcterms:created>
  <dcterms:modified xsi:type="dcterms:W3CDTF">2026-07-01T07:32:14Z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41BF3FCEEF3F4F7ABEACE1C47C244604</vt:lpwstr>
  </property>
  <property fmtid="{D5CDD505-2E9C-101B-9397-08002B2CF9AE}" pid="3" name="KSOProductBuildVer">
    <vt:lpwstr>2052-12.1.0.19302</vt:lpwstr>
  </property>
</Properties>
</file>