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50" windowHeight="13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<sst xmlns="http://schemas.openxmlformats.org/spreadsheetml/2006/main" count="30" uniqueCount="30">
  <si>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大棚保险分户标的投保清单</t>
  </si>
  <si>
    <t>本分户标的投保清单为  ASHY00B49426P050000W 号投保单的组成部分，投保人应如实、详细填写，并保持字迹清晰，纸面整洁。</t>
  </si>
  <si>
    <r>
      <rPr>
        <b/>
        <sz val="12"/>
        <rFont val="宋体"/>
        <charset val="134"/>
      </rPr>
      <t>（内部凭证，仅供承保理赔使用</t>
    </r>
    <r>
      <rPr>
        <sz val="12"/>
        <rFont val="宋体"/>
        <charset val="134"/>
      </rPr>
      <t>）</t>
    </r>
  </si>
  <si>
    <t>投保组织者：庞福军</t>
  </si>
  <si>
    <t>投保险种：辽宁省地方财政日光温室大棚保险</t>
  </si>
  <si>
    <t>标的名称：日光温室大棚</t>
  </si>
  <si>
    <t>标的种植地点：辽宁省沈阳市法库县四家子乡王爷陵村</t>
  </si>
  <si>
    <t>单位保险金额：17000元</t>
  </si>
  <si>
    <t>保险费率：2%</t>
  </si>
  <si>
    <t>单位保险费：340元</t>
  </si>
  <si>
    <t>序号</t>
  </si>
  <si>
    <t>被保险人
姓名</t>
  </si>
  <si>
    <t>分户标的地点</t>
  </si>
  <si>
    <t>种植数量
（亩/株）</t>
  </si>
  <si>
    <t>保险数量（亩/株）</t>
  </si>
  <si>
    <t>总保险费（元）</t>
  </si>
  <si>
    <t>保险金额
（元）</t>
  </si>
  <si>
    <t>农户自缴
保险费（元）</t>
  </si>
  <si>
    <t>农户开户行</t>
  </si>
  <si>
    <t>农户签字</t>
  </si>
  <si>
    <t>代签人</t>
  </si>
  <si>
    <t>代签人
身份证号码</t>
  </si>
  <si>
    <t>代签人
联系方式</t>
  </si>
  <si>
    <t>亲属
关系</t>
  </si>
  <si>
    <t>庞福军</t>
  </si>
  <si>
    <t>王爷陵</t>
  </si>
  <si>
    <t>农商行四家子乡支行</t>
  </si>
  <si>
    <t>合计</t>
  </si>
  <si>
    <t>填写说明：
1、同一份清单应填写相同类型保险标的、相同种植地点（如同村）、相同保险金额、相同保险费率的分户标的信息，否则应分开填写。
2、分户标的种植地点（县、乡（镇）、村、组（队），也可使用四至、小地名、经纬度等描述。</t>
  </si>
  <si>
    <t>制表人：劳莹
公示监督电话：95500
公司联系电话：87095500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</si>
</sst>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0</xdr:rowOff>
    </xdr:from>
    <xdr:to>
      <xdr:col>14</xdr:col>
      <xdr:colOff>17780</xdr:colOff>
      <xdr:row>0</xdr:row>
      <xdr:rowOff>27305</xdr:rowOff>
    </xdr:to>
    <xdr:sp>
      <xdr:nvSpPr>
        <xdr:cNvPr id="4" name="Line 2"/>
        <xdr:cNvSpPr/>
      </xdr:nvSpPr>
      <xdr:spPr>
        <a:xfrm>
          <a:off x="9525" y="0"/>
          <a:ext cx="9784715" cy="2730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14</xdr:col>
      <xdr:colOff>17780</xdr:colOff>
      <xdr:row>0</xdr:row>
      <xdr:rowOff>27305</xdr:rowOff>
    </xdr:to>
    <xdr:sp>
      <xdr:nvSpPr>
        <xdr:cNvPr id="9" name="Line 2"/>
        <xdr:cNvSpPr/>
      </xdr:nvSpPr>
      <xdr:spPr>
        <a:xfrm>
          <a:off x="9525" y="0"/>
          <a:ext cx="9784715" cy="2730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14</xdr:col>
      <xdr:colOff>17780</xdr:colOff>
      <xdr:row>0</xdr:row>
      <xdr:rowOff>27305</xdr:rowOff>
    </xdr:to>
    <xdr:sp>
      <xdr:nvSpPr>
        <xdr:cNvPr id="14" name="Line 2"/>
        <xdr:cNvSpPr/>
      </xdr:nvSpPr>
      <xdr:spPr>
        <a:xfrm>
          <a:off x="9525" y="0"/>
          <a:ext cx="9784715" cy="2730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H17" sqref="H17"/>
    </sheetView>
  </sheetViews>
  <sheetFormatPr defaultColWidth="9" defaultRowHeight="13"/>
  <cols>
    <col min="1" max="1" width="4.87272727272727" style="4" customWidth="1"/>
    <col min="2" max="2" width="7.12727272727273" style="4" customWidth="1"/>
    <col min="3" max="3" width="11.2545454545455" style="4" customWidth="1"/>
    <col min="4" max="4" width="9.62727272727273" style="4" customWidth="1"/>
    <col min="5" max="5" width="8.25454545454545" style="4" customWidth="1"/>
    <col min="6" max="6" width="12.2090909090909" style="4" customWidth="1"/>
    <col min="7" max="7" width="13.3727272727273" style="4" customWidth="1"/>
    <col min="8" max="8" width="10.1272727272727" style="4" customWidth="1"/>
    <col min="9" max="9" width="20.1272727272727" style="4" customWidth="1"/>
    <col min="10" max="10" width="14.6272727272727" style="4" customWidth="1"/>
    <col min="11" max="11" width="9.5" style="4" customWidth="1"/>
    <col min="12" max="12" width="9.5" style="1" customWidth="1"/>
    <col min="13" max="13" width="9.36363636363636" style="1" customWidth="1"/>
    <col min="14" max="14" width="9.5" style="1" hidden="1" customWidth="1"/>
    <col min="15" max="16381" width="9" style="1"/>
    <col min="16382" max="16384" width="9" style="5"/>
  </cols>
  <sheetData>
    <row r="1" s="1" customFormat="1" ht="39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2" customFormat="1" ht="39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19"/>
      <c r="K2" s="19" t="s">
        <v>2</v>
      </c>
    </row>
    <row r="3" s="2" customFormat="1" ht="39" customHeight="1" spans="1:11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39" customHeight="1" spans="1:11">
      <c r="A4" s="7" t="s">
        <v>4</v>
      </c>
      <c r="B4" s="8"/>
      <c r="C4" s="7"/>
      <c r="D4" s="7"/>
      <c r="F4" s="8"/>
      <c r="G4" s="7" t="s">
        <v>5</v>
      </c>
      <c r="H4" s="8"/>
      <c r="I4" s="8"/>
      <c r="J4" s="8"/>
      <c r="K4" s="20"/>
    </row>
    <row r="5" s="2" customFormat="1" ht="39" customHeight="1" spans="1:12">
      <c r="A5" s="7" t="s">
        <v>6</v>
      </c>
      <c r="B5" s="7"/>
      <c r="C5" s="7"/>
      <c r="D5" s="7"/>
      <c r="F5" s="7"/>
      <c r="G5" s="7" t="s">
        <v>7</v>
      </c>
      <c r="H5" s="7"/>
      <c r="I5" s="7" t="s">
        <v>8</v>
      </c>
      <c r="K5" s="20"/>
      <c r="L5" s="2" t="s">
        <v>9</v>
      </c>
    </row>
    <row r="6" s="1" customFormat="1" ht="39" customHeight="1" spans="1:14">
      <c r="A6" s="9" t="s">
        <v>10</v>
      </c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9" t="s">
        <v>16</v>
      </c>
      <c r="H6" s="9" t="s">
        <v>17</v>
      </c>
      <c r="I6" s="9" t="s">
        <v>18</v>
      </c>
      <c r="J6" s="9" t="s">
        <v>19</v>
      </c>
      <c r="K6" s="10" t="s">
        <v>20</v>
      </c>
      <c r="L6" s="9" t="s">
        <v>21</v>
      </c>
      <c r="M6" s="9" t="s">
        <v>22</v>
      </c>
      <c r="N6" s="9" t="s">
        <v>23</v>
      </c>
    </row>
    <row r="7" s="1" customFormat="1" ht="45" customHeight="1" spans="1:14">
      <c r="A7" s="10">
        <v>1</v>
      </c>
      <c r="B7" s="11" t="s">
        <v>24</v>
      </c>
      <c r="C7" s="12" t="s">
        <v>25</v>
      </c>
      <c r="D7" s="13">
        <v>69</v>
      </c>
      <c r="E7" s="13">
        <v>69</v>
      </c>
      <c r="F7" s="14">
        <f>E7*340</f>
        <v>23460</v>
      </c>
      <c r="G7" s="14">
        <f>E7*17000</f>
        <v>1173000</v>
      </c>
      <c r="H7" s="14">
        <f>F7*35%</f>
        <v>8211</v>
      </c>
      <c r="I7" s="12" t="s">
        <v>26</v>
      </c>
      <c r="J7" s="12"/>
      <c r="K7" s="12"/>
      <c r="L7" s="12"/>
      <c r="M7" s="10"/>
      <c r="N7" s="10"/>
    </row>
    <row r="8" s="1" customFormat="1" ht="45" customHeight="1" spans="1:14">
      <c r="A8" s="15" t="s">
        <v>27</v>
      </c>
      <c r="B8" s="16"/>
      <c r="C8" s="16"/>
      <c r="D8" s="16"/>
      <c r="E8" s="17"/>
      <c r="F8" s="14">
        <f t="shared" ref="F8:H8" si="0">SUM(F7:F7)</f>
        <v>23460</v>
      </c>
      <c r="G8" s="14">
        <f t="shared" si="0"/>
        <v>1173000</v>
      </c>
      <c r="H8" s="14">
        <f t="shared" si="0"/>
        <v>8211</v>
      </c>
      <c r="I8" s="12"/>
      <c r="J8" s="12"/>
      <c r="K8" s="12"/>
      <c r="L8" s="12"/>
      <c r="M8" s="10"/>
      <c r="N8" s="10"/>
    </row>
    <row r="9" s="3" customFormat="1" ht="69" customHeight="1" spans="1:14">
      <c r="A9" s="18" t="s">
        <v>28</v>
      </c>
      <c r="B9" s="18"/>
      <c r="C9" s="18"/>
      <c r="D9" s="18"/>
      <c r="E9" s="18"/>
      <c r="F9" s="18"/>
      <c r="G9" s="18"/>
      <c r="H9" s="18"/>
      <c r="I9" s="18"/>
      <c r="J9" s="18"/>
      <c r="K9" s="21" t="s">
        <v>29</v>
      </c>
      <c r="L9" s="21"/>
      <c r="M9" s="21"/>
      <c r="N9" s="21"/>
    </row>
  </sheetData>
  <mergeCells count="7">
    <mergeCell ref="A1:N1"/>
    <mergeCell ref="A2:I2"/>
    <mergeCell ref="A3:K3"/>
    <mergeCell ref="A5:C5"/>
    <mergeCell ref="A8:E8"/>
    <mergeCell ref="A9:J9"/>
    <mergeCell ref="K9:N9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斯蒂芬规划局</dc:creator>
  <cp:lastModifiedBy>A- 执着</cp:lastModifiedBy>
  <dcterms:created xsi:type="dcterms:W3CDTF">2026-07-02T02:42:23Z</dcterms:created>
  <dcterms:modified xsi:type="dcterms:W3CDTF">2026-07-02T02:43:03Z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85FE6A85A84F4AFB8345C8C1B1D713E2_11</vt:lpwstr>
  </property>
  <property fmtid="{D5CDD505-2E9C-101B-9397-08002B2CF9AE}" pid="3" name="KSOProductBuildVer">
    <vt:lpwstr>2052-12.1.0.19302</vt:lpwstr>
  </property>
</Properties>
</file>